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Череповецкая 11)4" sheetId="1" r:id="rId1"/>
    <sheet name="Череповецкая 11)4(2019)" sheetId="2" r:id="rId2"/>
    <sheet name="Череповецкая 11)4(2020)" sheetId="3" r:id="rId3"/>
    <sheet name="Череповецкая 11)4(2021)" sheetId="4" r:id="rId4"/>
    <sheet name="Череповецкая 11)4(2022)" sheetId="5" r:id="rId5"/>
    <sheet name="Череповецкая 11)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'Череповецкая 11)4'!#REF!,'Череповецкая 11)4'!#REF!</definedName>
    <definedName name="Z_6E36EA37_049E_4FAE_B719_2847CD16F858_.wvu.Rows" localSheetId="0" hidden="1">'Череповецкая 11)4'!$42:$45</definedName>
    <definedName name="Z_73C0D023_21BD_4441_8EFA_957546C15799_.wvu.Cols" localSheetId="0" hidden="1">'Череповецкая 11)4'!#REF!,'Череповецкая 11)4'!#REF!</definedName>
    <definedName name="Z_73C0D023_21BD_4441_8EFA_957546C15799_.wvu.Rows" localSheetId="0" hidden="1">'Череповецкая 11)4'!$42:$45</definedName>
    <definedName name="_xlnm.Print_Area" localSheetId="0">'Череповецкая 11)4'!$A$1:$K$60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1" i="6" s="1"/>
  <c r="F56" i="6" s="1"/>
  <c r="F36" i="6"/>
  <c r="F35" i="6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61" i="6" l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26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9" i="1" l="1"/>
  <c r="F50" i="1" s="1"/>
  <c r="F55" i="1" s="1"/>
  <c r="F32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<sst xmlns="http://schemas.openxmlformats.org/spreadsheetml/2006/main" count="374" uniqueCount="97">
  <si>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</si>
  <si>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</si>
  <si>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</si>
  <si>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</si>
  <si>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</si>
  <si>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</si>
  <si>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</si>
  <si>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</si>
  <si>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</si>
  <si>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</si>
  <si>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</si>
  <si>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</si>
  <si>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</si>
  <si>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</si>
  <si>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</si>
  <si>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</si>
  <si>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</si>
  <si>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</si>
  <si>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</si>
  <si>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</si>
  <si>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</si>
  <si>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</si>
  <si>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</si>
  <si>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</si>
  <si>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</si>
  <si>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</si>
  <si>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</si>
  <si>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</si>
  <si>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</si>
  <si>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</si>
  <si>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</si>
  <si>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</si>
  <si>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</si>
  <si>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</si>
  <si>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</si>
  <si>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</si>
  <si>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</si>
  <si>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</si>
  <si>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11/4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</si>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</sst>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0" borderId="0" xfId="0" applyFont="1" applyAlignment="1"/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5">
          <cell r="W295">
            <v>14014.160396502997</v>
          </cell>
          <cell r="X295">
            <v>2753.2768610615603</v>
          </cell>
          <cell r="Y295">
            <v>1379.2420999999999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1133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Y295">
            <v>47280.678079139871</v>
          </cell>
          <cell r="BB295">
            <v>0</v>
          </cell>
          <cell r="BC295">
            <v>0</v>
          </cell>
          <cell r="CN295">
            <v>15992.53348761439</v>
          </cell>
          <cell r="CO295">
            <v>3277.7717597091146</v>
          </cell>
          <cell r="CP295">
            <v>364.76420000000007</v>
          </cell>
          <cell r="DB295">
            <v>0</v>
          </cell>
          <cell r="DG295">
            <v>13659.497202603965</v>
          </cell>
          <cell r="DU295">
            <v>91026.015918657402</v>
          </cell>
          <cell r="DV295">
            <v>19384.576344828463</v>
          </cell>
          <cell r="DW295">
            <v>14459.830100000001</v>
          </cell>
          <cell r="EK295">
            <v>0</v>
          </cell>
          <cell r="EQ295">
            <v>81240.184907809118</v>
          </cell>
          <cell r="FB295">
            <v>114703.39435289991</v>
          </cell>
          <cell r="FC295">
            <v>23430.47488226608</v>
          </cell>
          <cell r="FD295">
            <v>1424.6543999999999</v>
          </cell>
          <cell r="FL295">
            <v>1122</v>
          </cell>
          <cell r="FS295">
            <v>75846.612826046592</v>
          </cell>
          <cell r="FX295">
            <v>76511.738821026767</v>
          </cell>
          <cell r="FY295">
            <v>15592.371349482735</v>
          </cell>
          <cell r="FZ295">
            <v>0</v>
          </cell>
          <cell r="GG295">
            <v>4717.2246000000005</v>
          </cell>
          <cell r="GL295">
            <v>50034.908427192931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5">
          <cell r="W295">
            <v>11870.466699869294</v>
          </cell>
          <cell r="X295">
            <v>3652.7339736587437</v>
          </cell>
          <cell r="Y295">
            <v>511.45680000000004</v>
          </cell>
          <cell r="AK295">
            <v>0</v>
          </cell>
          <cell r="AV295">
            <v>0</v>
          </cell>
          <cell r="AY295">
            <v>55948.381487854</v>
          </cell>
          <cell r="BM295">
            <v>4974.9000000000005</v>
          </cell>
          <cell r="BN295">
            <v>0</v>
          </cell>
          <cell r="CN295">
            <v>18362.740635528888</v>
          </cell>
          <cell r="CO295">
            <v>5692.4495970139542</v>
          </cell>
          <cell r="CP295">
            <v>200.10839999999999</v>
          </cell>
          <cell r="DB295">
            <v>0</v>
          </cell>
          <cell r="DG295">
            <v>26544.809286784679</v>
          </cell>
          <cell r="DU295">
            <v>69943.022100945382</v>
          </cell>
          <cell r="DV295">
            <v>21512.258994843087</v>
          </cell>
          <cell r="DW295">
            <v>10564.308300000001</v>
          </cell>
          <cell r="EL295">
            <v>0</v>
          </cell>
          <cell r="EQ295">
            <v>60912.259322033038</v>
          </cell>
          <cell r="FB295">
            <v>116415.02566783983</v>
          </cell>
          <cell r="FC295">
            <v>35429.799525985538</v>
          </cell>
          <cell r="FD295">
            <v>1200.8154000000002</v>
          </cell>
          <cell r="FL295">
            <v>0</v>
          </cell>
          <cell r="FS295">
            <v>61270.794315814201</v>
          </cell>
          <cell r="FX295">
            <v>85199.721638244606</v>
          </cell>
          <cell r="FY295">
            <v>25891.944714011832</v>
          </cell>
          <cell r="FZ295">
            <v>0</v>
          </cell>
          <cell r="GG295">
            <v>6681.8160000000016</v>
          </cell>
          <cell r="GL295">
            <v>47394.804117553271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5">
          <cell r="W295">
            <v>3351.608990628758</v>
          </cell>
          <cell r="X295">
            <v>805.19476899594724</v>
          </cell>
          <cell r="Y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14645.57</v>
          </cell>
          <cell r="AE295">
            <v>0</v>
          </cell>
          <cell r="AF295">
            <v>0</v>
          </cell>
          <cell r="AG295">
            <v>0</v>
          </cell>
          <cell r="AH295">
            <v>284.32120000000003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Y295">
            <v>14552.454155452791</v>
          </cell>
          <cell r="BM295">
            <v>0</v>
          </cell>
          <cell r="CN295">
            <v>16430.396922614214</v>
          </cell>
          <cell r="CO295">
            <v>5093.4230460104072</v>
          </cell>
          <cell r="CP295">
            <v>3970.0629000000004</v>
          </cell>
          <cell r="DB295">
            <v>0</v>
          </cell>
          <cell r="DF295">
            <v>14964.58812712295</v>
          </cell>
          <cell r="DU295">
            <v>79986.526952070795</v>
          </cell>
          <cell r="DV295">
            <v>17415.609561291258</v>
          </cell>
          <cell r="DW295">
            <v>7481.1681000000008</v>
          </cell>
          <cell r="EK295">
            <v>0</v>
          </cell>
          <cell r="EP295">
            <v>72799.309147999113</v>
          </cell>
          <cell r="FB295">
            <v>115952.40695099934</v>
          </cell>
          <cell r="FC295">
            <v>31070.578048369258</v>
          </cell>
          <cell r="FD295">
            <v>1898.5872000000002</v>
          </cell>
          <cell r="FE295">
            <v>0</v>
          </cell>
          <cell r="FL295">
            <v>0</v>
          </cell>
          <cell r="FS295">
            <v>61170.776479321896</v>
          </cell>
          <cell r="FX295">
            <v>87417.529626154137</v>
          </cell>
          <cell r="FY295">
            <v>23691.845252450588</v>
          </cell>
          <cell r="FZ295">
            <v>334.56</v>
          </cell>
          <cell r="GG295">
            <v>15473.196</v>
          </cell>
          <cell r="GL295">
            <v>49411.113580955745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5">
          <cell r="W295">
            <v>30910.554735498285</v>
          </cell>
          <cell r="X295">
            <v>6830.0919967738682</v>
          </cell>
          <cell r="Y295">
            <v>43533.701900000007</v>
          </cell>
          <cell r="AV295">
            <v>0</v>
          </cell>
          <cell r="AY295">
            <v>93416.405873235999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CN295">
            <v>17766.23197229618</v>
          </cell>
          <cell r="CO295">
            <v>4951.5769693737293</v>
          </cell>
          <cell r="CP295">
            <v>2034.1470000000004</v>
          </cell>
          <cell r="DB295">
            <v>0</v>
          </cell>
          <cell r="DG295">
            <v>16034.860460172673</v>
          </cell>
          <cell r="DL295">
            <v>11792.338300000001</v>
          </cell>
          <cell r="DP295">
            <v>1407.3542500000001</v>
          </cell>
          <cell r="DT295">
            <v>3240.9308500000002</v>
          </cell>
          <cell r="DU295">
            <v>58974.399454686602</v>
          </cell>
          <cell r="DV295">
            <v>11713.940788880023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26200.460549999996</v>
          </cell>
          <cell r="EJ295">
            <v>0</v>
          </cell>
          <cell r="EP295">
            <v>30489.51960733172</v>
          </cell>
          <cell r="EU295">
            <v>115366.29000000001</v>
          </cell>
          <cell r="EW295">
            <v>2591.5107000000003</v>
          </cell>
          <cell r="EY295">
            <v>210290.86</v>
          </cell>
          <cell r="FA295">
            <v>140.63939999999999</v>
          </cell>
          <cell r="FL295">
            <v>4823.7533999999996</v>
          </cell>
          <cell r="FS295">
            <v>0</v>
          </cell>
          <cell r="FV295">
            <v>207885.08000000002</v>
          </cell>
          <cell r="FZ295">
            <v>89.00385</v>
          </cell>
          <cell r="GG295">
            <v>6849.2852999999996</v>
          </cell>
          <cell r="GL29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95">
          <cell r="W295">
            <v>3275.4791080928808</v>
          </cell>
          <cell r="X295">
            <v>762.69782071676184</v>
          </cell>
          <cell r="Y295">
            <v>14723.808799999999</v>
          </cell>
          <cell r="AV295">
            <v>1.0061234169036266E-8</v>
          </cell>
          <cell r="AW295">
            <v>-13490.455899999999</v>
          </cell>
          <cell r="AY295">
            <v>3380.2453142381864</v>
          </cell>
          <cell r="CQ295">
            <v>30524.008922157678</v>
          </cell>
          <cell r="CR295">
            <v>7406.2300264180822</v>
          </cell>
          <cell r="CS295">
            <v>14554.530998025084</v>
          </cell>
          <cell r="DE295">
            <v>0</v>
          </cell>
          <cell r="DI295">
            <v>23998.964167555747</v>
          </cell>
          <cell r="DX295">
            <v>74862.535857552721</v>
          </cell>
          <cell r="DY295">
            <v>16693.715010954402</v>
          </cell>
          <cell r="DZ295">
            <v>16992.148049999996</v>
          </cell>
          <cell r="ET295">
            <v>4854.1499999999996</v>
          </cell>
          <cell r="EU295">
            <v>17426.408592238433</v>
          </cell>
          <cell r="EX295">
            <v>0</v>
          </cell>
          <cell r="EY295">
            <v>0</v>
          </cell>
          <cell r="EZ295">
            <v>0</v>
          </cell>
          <cell r="FB295">
            <v>884493.46499999985</v>
          </cell>
          <cell r="FQ295">
            <v>137730.6672</v>
          </cell>
          <cell r="FR295">
            <v>0</v>
          </cell>
          <cell r="GH295">
            <v>533542.23</v>
          </cell>
          <cell r="GK295">
            <v>4303.610999999999</v>
          </cell>
          <cell r="GL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95">
          <cell r="CQ295">
            <v>8519.9439171621107</v>
          </cell>
          <cell r="CR295">
            <v>2093.2777899420034</v>
          </cell>
          <cell r="CS295">
            <v>8313.5217587858951</v>
          </cell>
          <cell r="DI295">
            <v>6340.3006234142049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5">
          <cell r="W295">
            <v>913.20020875280943</v>
          </cell>
          <cell r="X295">
            <v>223.01342295107941</v>
          </cell>
          <cell r="Y295">
            <v>264.70999999999998</v>
          </cell>
          <cell r="AV295">
            <v>412.00000000202232</v>
          </cell>
          <cell r="AW295">
            <v>0</v>
          </cell>
          <cell r="AX295">
            <v>942.14354095504348</v>
          </cell>
          <cell r="CT295">
            <v>72374.610000000015</v>
          </cell>
          <cell r="ED295">
            <v>118626.68999999996</v>
          </cell>
          <cell r="EE295">
            <v>15370.929536031113</v>
          </cell>
          <cell r="EF295">
            <v>3574.0877264806295</v>
          </cell>
          <cell r="EG295">
            <v>28701.634199999997</v>
          </cell>
          <cell r="FA295">
            <v>0</v>
          </cell>
          <cell r="FB295">
            <v>3954.1781255015612</v>
          </cell>
          <cell r="FE295">
            <v>0</v>
          </cell>
          <cell r="FF295">
            <v>0</v>
          </cell>
          <cell r="FH295">
            <v>0</v>
          </cell>
          <cell r="FX295">
            <v>10717.32</v>
          </cell>
          <cell r="FY295">
            <v>0</v>
          </cell>
          <cell r="GO295">
            <v>595383.62000000011</v>
          </cell>
          <cell r="GP295">
            <v>-16033.2</v>
          </cell>
          <cell r="GR295">
            <v>12432.654000000002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9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50</v>
      </c>
      <c r="F6" s="8"/>
      <c r="G6" s="32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2397250.83</v>
      </c>
      <c r="F9" s="17">
        <f t="shared" ref="F9:G9" si="0">SUM(F10:F14)</f>
        <v>2274072.25</v>
      </c>
      <c r="G9" s="17">
        <f t="shared" si="0"/>
        <v>367565.48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1149711.05</v>
      </c>
      <c r="F10" s="18">
        <v>1060417.53</v>
      </c>
      <c r="G10" s="19">
        <v>224161.44</v>
      </c>
    </row>
    <row r="11" spans="1:7" ht="14.45" customHeight="1" x14ac:dyDescent="0.25">
      <c r="A11" s="71" t="s">
        <v>10</v>
      </c>
      <c r="B11" s="72"/>
      <c r="C11" s="72"/>
      <c r="D11" s="73"/>
      <c r="E11" s="18">
        <v>447811.06</v>
      </c>
      <c r="F11" s="18">
        <v>438017.71</v>
      </c>
      <c r="G11" s="19">
        <v>53593.32</v>
      </c>
    </row>
    <row r="12" spans="1:7" ht="13.9" customHeight="1" x14ac:dyDescent="0.25">
      <c r="A12" s="71" t="s">
        <v>11</v>
      </c>
      <c r="B12" s="72"/>
      <c r="C12" s="72"/>
      <c r="D12" s="73"/>
      <c r="E12" s="18">
        <v>134865.16</v>
      </c>
      <c r="F12" s="18">
        <v>130783.5</v>
      </c>
      <c r="G12" s="19">
        <v>15578.54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153069.57</v>
      </c>
      <c r="F13" s="18">
        <v>148479.72</v>
      </c>
      <c r="G13" s="19">
        <v>17464.95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511793.99</v>
      </c>
      <c r="F14" s="18">
        <v>496373.79</v>
      </c>
      <c r="G14" s="19">
        <v>56767.23</v>
      </c>
    </row>
    <row r="15" spans="1:7" ht="15.75" x14ac:dyDescent="0.25">
      <c r="A15" s="74" t="s">
        <v>41</v>
      </c>
      <c r="B15" s="75"/>
      <c r="C15" s="75"/>
      <c r="D15" s="76"/>
      <c r="E15" s="37">
        <f>SUM(E16:E19)</f>
        <v>1339206.3400000003</v>
      </c>
      <c r="F15" s="37">
        <f t="shared" ref="F15:G15" si="1">SUM(F16:F19)</f>
        <v>1313804.1600000001</v>
      </c>
      <c r="G15" s="37">
        <f t="shared" si="1"/>
        <v>134827.5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1112793.06</v>
      </c>
      <c r="F16" s="18">
        <v>1093816.43</v>
      </c>
      <c r="G16" s="19">
        <v>111412.38</v>
      </c>
    </row>
    <row r="17" spans="1:13" ht="15.75" x14ac:dyDescent="0.25">
      <c r="A17" s="64" t="s">
        <v>44</v>
      </c>
      <c r="B17" s="64"/>
      <c r="C17" s="64"/>
      <c r="D17" s="64"/>
      <c r="E17" s="18">
        <v>4967.08</v>
      </c>
      <c r="F17" s="18">
        <v>4842.62</v>
      </c>
      <c r="G17" s="19">
        <v>510.17</v>
      </c>
    </row>
    <row r="18" spans="1:13" ht="15.75" x14ac:dyDescent="0.25">
      <c r="A18" s="64" t="s">
        <v>45</v>
      </c>
      <c r="B18" s="64"/>
      <c r="C18" s="64"/>
      <c r="D18" s="64"/>
      <c r="E18" s="18">
        <v>9255.56</v>
      </c>
      <c r="F18" s="18">
        <v>9000.24</v>
      </c>
      <c r="G18" s="19">
        <v>982.01</v>
      </c>
    </row>
    <row r="19" spans="1:13" ht="15.75" x14ac:dyDescent="0.25">
      <c r="A19" s="64" t="s">
        <v>46</v>
      </c>
      <c r="B19" s="64"/>
      <c r="C19" s="64"/>
      <c r="D19" s="64"/>
      <c r="E19" s="18">
        <v>212190.64</v>
      </c>
      <c r="F19" s="18">
        <v>206144.87</v>
      </c>
      <c r="G19" s="19">
        <v>21922.94</v>
      </c>
    </row>
    <row r="20" spans="1:13" ht="15.75" x14ac:dyDescent="0.25">
      <c r="A20" s="86" t="s">
        <v>14</v>
      </c>
      <c r="B20" s="86"/>
      <c r="C20" s="86"/>
      <c r="D20" s="86"/>
      <c r="E20" s="18"/>
      <c r="F20" s="18"/>
      <c r="G20" s="19"/>
    </row>
    <row r="21" spans="1:13" ht="15.75" x14ac:dyDescent="0.25">
      <c r="A21" s="64" t="s">
        <v>15</v>
      </c>
      <c r="B21" s="64"/>
      <c r="C21" s="64"/>
      <c r="D21" s="64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-429194.94528459932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66560.35743670442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нар'!W295</f>
        <v>14014.160396502997</v>
      </c>
      <c r="M27" s="34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нар'!X295</f>
        <v>2753.2768610615603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нар'!Y295</f>
        <v>1379.2420999999999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нар'!AA295+'[1]УК ВР декабрь нар'!AB295+'[1]УК ВР декабрь нар'!AC295+'[1]УК ВР декабрь нар'!AD295+'[1]УК ВР декабрь нар'!AE295+'[1]УК ВР декабрь нар'!AF295+'[1]УК ВР декабрь нар'!AG295+'[1]УК ВР декабрь нар'!AH295+'[1]УК ВР декабрь нар'!AJ295+'[1]УК ВР декабрь нар'!AL295+'[1]УК ВР декабрь нар'!AN295+'[1]УК ВР декабрь нар'!AO295+'[1]УК ВР декабрь нар'!AP295+'[1]УК ВР декабрь нар'!AQ295+'[1]УК ВР декабрь нар'!AR295+'[1]УК ВР декабрь нар'!AT295</f>
        <v>1133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нар'!AY295</f>
        <v>47280.678079139871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SUM(F34:F38)+181765.08</f>
        <v>421170.25392122241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нар'!CN295+'[1]УК ВР декабрь нар'!DU295</f>
        <v>107018.54940627179</v>
      </c>
      <c r="M34" s="34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нар'!CO295+'[1]УК ВР декабрь нар'!DV295</f>
        <v>22662.348104537577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нар'!CP295+'[1]УК ВР декабрь нар'!DW295</f>
        <v>14824.594300000001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нар'!AI295+'[1]УК ВР декабрь нар'!AJ295+'[1]УК ВР декабрь нар'!AS295+'[1]УК ВР декабрь нар'!BC295+'[1]УК ВР декабрь нар'!DB295+'[1]УК ВР декабрь нар'!EK295+'[1]УК ВР декабрь нар'!AM295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нар'!DG295+'[1]УК ВР декабрь нар'!EQ295</f>
        <v>94899.682110413079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SUM(F40:F48)+127425.07</f>
        <v>490808.44965891499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нар'!FB295+'[1]УК ВР декабрь нар'!FX295</f>
        <v>191215.13317392668</v>
      </c>
      <c r="M40" s="34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нар'!FC295+'[1]УК ВР декабрь нар'!FY295</f>
        <v>39022.846231748816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нар'!FD295+'[1]УК ВР декабрь нар'!FZ295</f>
        <v>1424.6543999999999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нар'!GG295+'[1]УК ВР декабрь нар'!FL295+'[1]УК ВР декабрь нар'!BB295+'[1]УК ВР декабрь нар'!AK295</f>
        <v>5839.2246000000005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нар'!FS295+'[1]УК ВР декабрь нар'!GL295</f>
        <v>125881.52125323952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5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978539.06101684179</v>
      </c>
    </row>
    <row r="51" spans="1:12" ht="15.75" x14ac:dyDescent="0.25">
      <c r="A51" s="33" t="s">
        <v>48</v>
      </c>
      <c r="B51" s="31"/>
      <c r="C51" s="31"/>
      <c r="D51" s="31"/>
      <c r="E51" s="31"/>
      <c r="F51" s="27">
        <f>F52+F53+F54</f>
        <v>205819.91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98283.38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107536.53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1184358.9710168417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1112793.06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1093816.43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-500760.85630144097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A26" sqref="A26:E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11)4'!A2:G2</f>
        <v>перед собственниками дома по адресу: ул. Череповецкая 11/4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'Череповецкая 11)4'!G6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11)4'!G8</f>
        <v>задолженность с нарастающим итогом с - 01.03.2010г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2313692.77</v>
      </c>
      <c r="F9" s="17">
        <f t="shared" ref="F9:G9" si="0">SUM(F10:F15)</f>
        <v>2319738.44</v>
      </c>
      <c r="G9" s="17">
        <f t="shared" si="0"/>
        <v>361519.81</v>
      </c>
    </row>
    <row r="10" spans="1:7" ht="15.75" x14ac:dyDescent="0.25">
      <c r="A10" s="71" t="s">
        <v>9</v>
      </c>
      <c r="B10" s="72"/>
      <c r="C10" s="72"/>
      <c r="D10" s="73"/>
      <c r="E10" s="18">
        <v>1044665.18</v>
      </c>
      <c r="F10" s="18">
        <v>1061152.1000000001</v>
      </c>
      <c r="G10" s="19">
        <v>207674.52</v>
      </c>
    </row>
    <row r="11" spans="1:7" ht="15.75" x14ac:dyDescent="0.25">
      <c r="A11" s="71" t="s">
        <v>10</v>
      </c>
      <c r="B11" s="72"/>
      <c r="C11" s="72"/>
      <c r="D11" s="73"/>
      <c r="E11" s="18">
        <v>416806.1</v>
      </c>
      <c r="F11" s="18">
        <v>417180.98</v>
      </c>
      <c r="G11" s="19">
        <v>53218.44</v>
      </c>
    </row>
    <row r="12" spans="1:7" ht="15.75" x14ac:dyDescent="0.25">
      <c r="A12" s="71" t="s">
        <v>11</v>
      </c>
      <c r="B12" s="72"/>
      <c r="C12" s="72"/>
      <c r="D12" s="73"/>
      <c r="E12" s="18">
        <v>133149.18</v>
      </c>
      <c r="F12" s="18">
        <v>131816.79</v>
      </c>
      <c r="G12" s="19">
        <v>16910.93</v>
      </c>
    </row>
    <row r="13" spans="1:7" ht="15.75" x14ac:dyDescent="0.25">
      <c r="A13" s="71" t="s">
        <v>12</v>
      </c>
      <c r="B13" s="72"/>
      <c r="C13" s="72"/>
      <c r="D13" s="73"/>
      <c r="E13" s="18">
        <v>149149.28</v>
      </c>
      <c r="F13" s="18">
        <v>148332.51</v>
      </c>
      <c r="G13" s="19">
        <v>18281.72</v>
      </c>
    </row>
    <row r="14" spans="1:7" ht="15.75" x14ac:dyDescent="0.25">
      <c r="A14" s="64" t="s">
        <v>13</v>
      </c>
      <c r="B14" s="64"/>
      <c r="C14" s="64"/>
      <c r="D14" s="64"/>
      <c r="E14" s="18">
        <v>515811.4</v>
      </c>
      <c r="F14" s="18">
        <v>506142.56</v>
      </c>
      <c r="G14" s="19">
        <v>66436.070000000007</v>
      </c>
    </row>
    <row r="15" spans="1:7" ht="15.75" x14ac:dyDescent="0.25">
      <c r="A15" s="71" t="s">
        <v>68</v>
      </c>
      <c r="B15" s="72"/>
      <c r="C15" s="72"/>
      <c r="D15" s="73"/>
      <c r="E15" s="18">
        <v>54111.63</v>
      </c>
      <c r="F15" s="18">
        <v>55113.5</v>
      </c>
      <c r="G15" s="19">
        <v>-1001.87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1264792.77</v>
      </c>
      <c r="F16" s="17">
        <f>SUM(F17:F20)</f>
        <v>1260573.6700000002</v>
      </c>
      <c r="G16" s="17">
        <f>SUM(G17:G20)</f>
        <v>142179.41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1028676.57</v>
      </c>
      <c r="F17" s="18">
        <v>1028394.23</v>
      </c>
      <c r="G17" s="19">
        <v>114827.53</v>
      </c>
    </row>
    <row r="18" spans="1:12" ht="15.75" x14ac:dyDescent="0.25">
      <c r="A18" s="64" t="s">
        <v>55</v>
      </c>
      <c r="B18" s="64"/>
      <c r="C18" s="64"/>
      <c r="D18" s="64"/>
      <c r="E18" s="18">
        <v>5192.1000000000004</v>
      </c>
      <c r="F18" s="18">
        <v>5083.8</v>
      </c>
      <c r="G18" s="19">
        <v>618.47</v>
      </c>
    </row>
    <row r="19" spans="1:12" ht="15.75" x14ac:dyDescent="0.25">
      <c r="A19" s="64" t="s">
        <v>56</v>
      </c>
      <c r="B19" s="64"/>
      <c r="C19" s="64"/>
      <c r="D19" s="64"/>
      <c r="E19" s="18">
        <v>9706.74</v>
      </c>
      <c r="F19" s="18">
        <v>9540.81</v>
      </c>
      <c r="G19" s="19">
        <v>1147.94</v>
      </c>
    </row>
    <row r="20" spans="1:12" ht="15.75" x14ac:dyDescent="0.25">
      <c r="A20" s="64" t="s">
        <v>57</v>
      </c>
      <c r="B20" s="64"/>
      <c r="C20" s="64"/>
      <c r="D20" s="64"/>
      <c r="E20" s="18">
        <v>221217.36</v>
      </c>
      <c r="F20" s="18">
        <v>217554.83</v>
      </c>
      <c r="G20" s="19">
        <v>25585.47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37">
        <f>'Череповецкая 11)4'!F58</f>
        <v>-500760.85630144097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71983.03896138203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нар'!W295</f>
        <v>11870.466699869294</v>
      </c>
      <c r="L28" s="34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нар'!X295</f>
        <v>3652.7339736587437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нар'!Y295</f>
        <v>511.45680000000004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нар'!AV295+'[2]УК ВР декабрь нар'!BN295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нар'!AY295</f>
        <v>55948.381487854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SUM(F35:F39)+197776.65</f>
        <v>416483.50663714902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нар'!CN295+'[2]УК ВР декабрь нар'!DU295</f>
        <v>88305.762736474266</v>
      </c>
      <c r="L35" s="34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нар'!CO295+'[2]УК ВР декабрь нар'!DV295</f>
        <v>27204.708591857041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нар'!CP295+'[2]УК ВР декабрь нар'!DW295</f>
        <v>10764.4167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нар'!BM295+'[2]УК ВР декабрь нар'!DB295+'[2]УК ВР декабрь нар'!EL295</f>
        <v>4974.9000000000005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нар'!DG295+'[2]УК ВР декабрь нар'!EQ295</f>
        <v>87457.068608817717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379484.72137944924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нар'!FB295+'[2]УК ВР декабрь нар'!FX295</f>
        <v>201614.74730608443</v>
      </c>
      <c r="L41" s="34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нар'!FC295+'[2]УК ВР декабрь нар'!FY295</f>
        <v>61321.744239997366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нар'!FD295+'[2]УК ВР декабрь нар'!FZ295</f>
        <v>1200.8154000000002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нар'!GG295+'[2]УК ВР декабрь нар'!FL295+'[2]УК ВР декабрь нар'!AK295</f>
        <v>6681.8160000000016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нар'!FS295+'[2]УК ВР декабрь нар'!GL295</f>
        <v>108665.59843336747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5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867951.26697798027</v>
      </c>
      <c r="K51" s="20"/>
    </row>
    <row r="52" spans="1:15" ht="15.75" x14ac:dyDescent="0.25">
      <c r="A52" s="33" t="s">
        <v>66</v>
      </c>
      <c r="B52" s="38"/>
      <c r="C52" s="38"/>
      <c r="D52" s="38"/>
      <c r="E52" s="38"/>
      <c r="F52" s="27">
        <f>F53+F54+F55</f>
        <v>182436.34000000003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92295.77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90140.57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1050387.6069779804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1028676.57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1028394.23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-522471.89327942138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11)4'!A2:G2</f>
        <v>перед собственниками дома по адресу: ул. Череповецкая 11/4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9" t="s">
        <v>54</v>
      </c>
      <c r="F6" s="8"/>
      <c r="G6" s="40" t="str">
        <f>'Череповецкая 11)4'!G6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11)4'!G8</f>
        <v>задолженность с нарастающим итогом с - 01.03.2010г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1348073.0399999998</v>
      </c>
      <c r="F9" s="17">
        <f t="shared" ref="F9:G9" si="0">SUM(F10:F15)</f>
        <v>1678722.1500000001</v>
      </c>
      <c r="G9" s="17">
        <f t="shared" si="0"/>
        <v>30870.699999999997</v>
      </c>
    </row>
    <row r="10" spans="1:7" ht="15.75" x14ac:dyDescent="0.25">
      <c r="A10" s="71" t="s">
        <v>9</v>
      </c>
      <c r="B10" s="72"/>
      <c r="C10" s="72"/>
      <c r="D10" s="73"/>
      <c r="E10" s="18">
        <v>764163.1</v>
      </c>
      <c r="F10" s="18">
        <v>956775.53</v>
      </c>
      <c r="G10" s="19">
        <v>15062.09</v>
      </c>
    </row>
    <row r="11" spans="1:7" ht="15.75" x14ac:dyDescent="0.25">
      <c r="A11" s="71" t="s">
        <v>10</v>
      </c>
      <c r="B11" s="72"/>
      <c r="C11" s="72"/>
      <c r="D11" s="73"/>
      <c r="E11" s="18">
        <v>193173.32</v>
      </c>
      <c r="F11" s="18">
        <v>241632.53</v>
      </c>
      <c r="G11" s="19">
        <v>4759.2299999999996</v>
      </c>
    </row>
    <row r="12" spans="1:7" ht="15.75" x14ac:dyDescent="0.25">
      <c r="A12" s="71" t="s">
        <v>11</v>
      </c>
      <c r="B12" s="72"/>
      <c r="C12" s="72"/>
      <c r="D12" s="73"/>
      <c r="E12" s="18">
        <v>127484.14</v>
      </c>
      <c r="F12" s="18">
        <v>141002.1</v>
      </c>
      <c r="G12" s="19">
        <v>3392.97</v>
      </c>
    </row>
    <row r="13" spans="1:7" ht="15.75" x14ac:dyDescent="0.25">
      <c r="A13" s="71" t="s">
        <v>12</v>
      </c>
      <c r="B13" s="72"/>
      <c r="C13" s="72"/>
      <c r="D13" s="73"/>
      <c r="E13" s="18">
        <v>141808.01999999999</v>
      </c>
      <c r="F13" s="18">
        <v>155633.07</v>
      </c>
      <c r="G13" s="19">
        <v>4456.67</v>
      </c>
    </row>
    <row r="14" spans="1:7" ht="15.75" x14ac:dyDescent="0.25">
      <c r="A14" s="64" t="s">
        <v>13</v>
      </c>
      <c r="B14" s="64"/>
      <c r="C14" s="64"/>
      <c r="D14" s="64"/>
      <c r="E14" s="18">
        <v>121444.46</v>
      </c>
      <c r="F14" s="18">
        <v>183959.43</v>
      </c>
      <c r="G14" s="19">
        <v>3921.1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-280.51</v>
      </c>
      <c r="G15" s="19">
        <v>-721.36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1274250.8999999999</v>
      </c>
      <c r="F16" s="17">
        <f>SUM(F17:F20)</f>
        <v>1290537.48</v>
      </c>
      <c r="G16" s="17">
        <f>SUM(G17:G20)</f>
        <v>125154.18999999999</v>
      </c>
    </row>
    <row r="17" spans="1:12" ht="25.5" customHeight="1" x14ac:dyDescent="0.25">
      <c r="A17" s="116" t="s">
        <v>43</v>
      </c>
      <c r="B17" s="117"/>
      <c r="C17" s="117"/>
      <c r="D17" s="118"/>
      <c r="E17" s="18">
        <v>1029782.94</v>
      </c>
      <c r="F17" s="18">
        <v>1045273.71</v>
      </c>
      <c r="G17" s="19">
        <v>98598.12</v>
      </c>
    </row>
    <row r="18" spans="1:12" ht="15.75" x14ac:dyDescent="0.25">
      <c r="A18" s="64" t="s">
        <v>55</v>
      </c>
      <c r="B18" s="64"/>
      <c r="C18" s="64"/>
      <c r="D18" s="64"/>
      <c r="E18" s="18">
        <v>5417.16</v>
      </c>
      <c r="F18" s="18">
        <v>5454.12</v>
      </c>
      <c r="G18" s="19">
        <v>581.51</v>
      </c>
    </row>
    <row r="19" spans="1:12" ht="15.75" x14ac:dyDescent="0.25">
      <c r="A19" s="64" t="s">
        <v>56</v>
      </c>
      <c r="B19" s="64"/>
      <c r="C19" s="64"/>
      <c r="D19" s="64"/>
      <c r="E19" s="18">
        <v>10158.299999999999</v>
      </c>
      <c r="F19" s="18">
        <v>10187.93</v>
      </c>
      <c r="G19" s="19">
        <v>1118.31</v>
      </c>
    </row>
    <row r="20" spans="1:12" ht="15.75" x14ac:dyDescent="0.25">
      <c r="A20" s="64" t="s">
        <v>57</v>
      </c>
      <c r="B20" s="64"/>
      <c r="C20" s="64"/>
      <c r="D20" s="64"/>
      <c r="E20" s="18">
        <v>228892.5</v>
      </c>
      <c r="F20" s="18">
        <v>229621.72</v>
      </c>
      <c r="G20" s="19">
        <v>24856.25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0</v>
      </c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37">
        <f>'Череповецкая 11)4(2019)'!F59</f>
        <v>-522471.89327942138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33639.149115077496</v>
      </c>
    </row>
    <row r="27" spans="1:12" ht="67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нар'!W295</f>
        <v>3351.608990628758</v>
      </c>
      <c r="L28" s="34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нар'!X295</f>
        <v>805.19476899594724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нар'!Y295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нар'!AA295+'[3]УК ВР декабрь нар'!AB295+'[3]УК ВР декабрь нар'!AC295+'[3]УК ВР декабрь нар'!AD295+'[3]УК ВР декабрь нар'!AE295+'[3]УК ВР декабрь нар'!AF295+'[3]УК ВР декабрь нар'!AG295+'[3]УК ВР декабрь нар'!AH295+'[3]УК ВР декабрь нар'!AJ295+'[3]УК ВР декабрь нар'!AL295+'[3]УК ВР декабрь нар'!AN295+'[3]УК ВР декабрь нар'!AO295+'[3]УК ВР декабрь нар'!AP295+'[3]УК ВР декабрь нар'!AQ295+'[3]УК ВР декабрь нар'!AR295+'[3]УК ВР декабрь нар'!AT295</f>
        <v>14929.8912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нар'!AY295</f>
        <v>14552.454155452791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SUM(F35:F39)+190254.8</f>
        <v>408395.88475710875</v>
      </c>
    </row>
    <row r="34" spans="1:12" ht="86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нар'!CN295+'[3]УК ВР декабрь нар'!DU295</f>
        <v>96416.923874685017</v>
      </c>
      <c r="L35" s="34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нар'!CO295+'[3]УК ВР декабрь нар'!DV295</f>
        <v>22509.032607301666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нар'!CP295+'[3]УК ВР декабрь нар'!DW295</f>
        <v>11451.231000000002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нар'!AI295+'[3]УК ВР декабрь нар'!AJ295+'[3]УК ВР декабрь нар'!AS295+'[3]УК ВР декабрь нар'!BM295+'[3]УК ВР декабрь нар'!DB295+'[3]УК ВР декабрь нар'!EK295+'[3]УК ВР декабрь нар'!AM295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нар'!DF295+'[3]УК ВР декабрь нар'!EP295</f>
        <v>87763.897275122057</v>
      </c>
    </row>
    <row r="40" spans="1:12" ht="62.45" customHeight="1" x14ac:dyDescent="0.25">
      <c r="A40" s="105" t="s">
        <v>74</v>
      </c>
      <c r="B40" s="106"/>
      <c r="C40" s="106"/>
      <c r="D40" s="106"/>
      <c r="E40" s="107"/>
      <c r="F40" s="27">
        <f>SUM(F41:F49)</f>
        <v>386420.59313825099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нар'!FB295+'[3]УК ВР декабрь нар'!FX295</f>
        <v>203369.93657715348</v>
      </c>
      <c r="L41" s="34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нар'!FC295+'[3]УК ВР декабрь нар'!FY295</f>
        <v>54762.42330081985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нар'!FD295+'[3]УК ВР декабрь нар'!FZ295</f>
        <v>2233.1472000000003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нар'!GG295+'[3]УК ВР декабрь нар'!FL295+'[3]УК ВР декабрь нар'!FE295+'[3]УК ВР декабрь нар'!AK295</f>
        <v>15473.196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нар'!FS295+'[3]УК ВР декабрь нар'!GL295</f>
        <v>110581.89006027764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5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828455.62701043719</v>
      </c>
      <c r="K51" s="20"/>
    </row>
    <row r="52" spans="1:15" ht="15.75" x14ac:dyDescent="0.25">
      <c r="A52" s="33" t="s">
        <v>66</v>
      </c>
      <c r="B52" s="41"/>
      <c r="C52" s="41"/>
      <c r="D52" s="41"/>
      <c r="E52" s="41"/>
      <c r="F52" s="27">
        <f>F53+F54+F55</f>
        <v>160134.34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70088.14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90046.2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988589.96701043716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1029782.94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1045273.71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-481278.92028985859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'Череповецкая 11)4'!A2:G2</f>
        <v>перед собственниками дома по адресу: ул. Череповецкая 11/4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9" t="s">
        <v>54</v>
      </c>
      <c r="F6" s="8"/>
      <c r="G6" s="1" t="str">
        <f>'Череповецкая 11)4'!G6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11)4'!G8</f>
        <v>задолженность с нарастающим итогом с - 01.03.2010г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-4588.4799999999996</v>
      </c>
      <c r="F9" s="17">
        <f t="shared" ref="F9:G9" si="0">SUM(F10:F15)</f>
        <v>3965.92</v>
      </c>
      <c r="G9" s="17">
        <f t="shared" si="0"/>
        <v>22316.300000000003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2413.15</v>
      </c>
      <c r="G10" s="19">
        <v>12648.94</v>
      </c>
    </row>
    <row r="11" spans="1:7" ht="15.75" x14ac:dyDescent="0.25">
      <c r="A11" s="71" t="s">
        <v>10</v>
      </c>
      <c r="B11" s="72"/>
      <c r="C11" s="72"/>
      <c r="D11" s="73"/>
      <c r="E11" s="18">
        <v>823.97</v>
      </c>
      <c r="F11" s="18">
        <v>1283.52</v>
      </c>
      <c r="G11" s="19">
        <v>4299.68</v>
      </c>
    </row>
    <row r="12" spans="1:7" ht="15.75" x14ac:dyDescent="0.25">
      <c r="A12" s="71" t="s">
        <v>11</v>
      </c>
      <c r="B12" s="72"/>
      <c r="C12" s="72"/>
      <c r="D12" s="73"/>
      <c r="E12" s="18">
        <v>-2515.75</v>
      </c>
      <c r="F12" s="18">
        <v>-600.62</v>
      </c>
      <c r="G12" s="19">
        <v>1477.84</v>
      </c>
    </row>
    <row r="13" spans="1:7" ht="15.75" x14ac:dyDescent="0.25">
      <c r="A13" s="71" t="s">
        <v>12</v>
      </c>
      <c r="B13" s="72"/>
      <c r="C13" s="72"/>
      <c r="D13" s="73"/>
      <c r="E13" s="18">
        <v>-2896.7</v>
      </c>
      <c r="F13" s="18">
        <v>-258.89999999999998</v>
      </c>
      <c r="G13" s="19">
        <v>1818.87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1851.03</v>
      </c>
      <c r="G14" s="19">
        <v>2070.0700000000002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-722.26</v>
      </c>
      <c r="G15" s="19">
        <v>0.9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1502296.4899999998</v>
      </c>
      <c r="F16" s="17">
        <f t="shared" ref="F16:G16" si="1">SUM(F17:F20)</f>
        <v>1498648.5800000003</v>
      </c>
      <c r="G16" s="17">
        <f t="shared" si="1"/>
        <v>138354.23000000001</v>
      </c>
    </row>
    <row r="17" spans="1:12" ht="50.45" customHeight="1" x14ac:dyDescent="0.25">
      <c r="A17" s="116" t="s">
        <v>78</v>
      </c>
      <c r="B17" s="117"/>
      <c r="C17" s="117"/>
      <c r="D17" s="118"/>
      <c r="E17" s="18">
        <v>1253048.3400000001</v>
      </c>
      <c r="F17" s="18">
        <v>1250634.1800000004</v>
      </c>
      <c r="G17" s="19">
        <v>110564.41000000002</v>
      </c>
    </row>
    <row r="18" spans="1:12" ht="15.75" x14ac:dyDescent="0.25">
      <c r="A18" s="64" t="s">
        <v>55</v>
      </c>
      <c r="B18" s="64"/>
      <c r="C18" s="64"/>
      <c r="D18" s="64"/>
      <c r="E18" s="18">
        <v>2751.15</v>
      </c>
      <c r="F18" s="18">
        <v>3059.55</v>
      </c>
      <c r="G18" s="19">
        <v>273.11</v>
      </c>
    </row>
    <row r="19" spans="1:12" ht="15.75" x14ac:dyDescent="0.25">
      <c r="A19" s="64" t="s">
        <v>56</v>
      </c>
      <c r="B19" s="64"/>
      <c r="C19" s="64"/>
      <c r="D19" s="64"/>
      <c r="E19" s="18">
        <v>10195.879999999999</v>
      </c>
      <c r="F19" s="18">
        <v>10144.18</v>
      </c>
      <c r="G19" s="19">
        <v>1170.01</v>
      </c>
    </row>
    <row r="20" spans="1:12" ht="15.75" x14ac:dyDescent="0.25">
      <c r="A20" s="64" t="s">
        <v>57</v>
      </c>
      <c r="B20" s="64"/>
      <c r="C20" s="64"/>
      <c r="D20" s="64"/>
      <c r="E20" s="18">
        <v>236301.12</v>
      </c>
      <c r="F20" s="18">
        <v>234810.67</v>
      </c>
      <c r="G20" s="19">
        <v>26346.7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37">
        <f>'Череповецкая 11)4(2020)'!F59</f>
        <v>-481278.92028985859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200891.21505550813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нар'!W295</f>
        <v>30910.554735498285</v>
      </c>
      <c r="L28" s="34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нар'!X295</f>
        <v>6830.0919967738682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нар'!Y295+'[4]УК ВР декабрь нар'!DX295</f>
        <v>43533.701900000007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нар'!AV295+'[4]УК ВР декабрь нар'!BM295+'[4]УК ВР декабрь нар'!BN295+'[4]УК ВР декабрь нар'!BO295+'[4]УК ВР декабрь нар'!BP295+'[4]УК ВР декабрь нар'!EG295+'[4]УК ВР декабрь нар'!EH295+'[4]УК ВР декабрь нар'!EI295+'[4]УК ВР декабрь нар'!EJ295</f>
        <v>26200.460549999996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нар'!AY295</f>
        <v>93416.405873235999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SUM(F35:F39)+197784.15</f>
        <v>356189.44965274096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нар'!CN295+'[4]УК ВР декабрь нар'!DU295</f>
        <v>76740.631426982785</v>
      </c>
      <c r="L35" s="34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нар'!CO295+'[4]УК ВР декабрь нар'!DV295</f>
        <v>16665.517758253751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нар'!CP295+'[4]УК ВР декабрь нар'!DL295+'[4]УК ВР декабрь нар'!DP295+'[4]УК ВР декабрь нар'!DT295</f>
        <v>18474.770400000001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нар'!DB295+'[4]УК ВР декабрь нар'!DY295+'[4]УК ВР декабрь нар'!DZ295+'[4]УК ВР декабрь нар'!EA295+'[4]УК ВР декабрь нар'!EB295+'[4]УК ВР декабрь нар'!EC295+'[4]УК ВР декабрь нар'!ED295+'[4]УК ВР декабрь нар'!EE295+'[4]УК ВР декабрь нар'!EF295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нар'!DG295+'[4]УК ВР декабрь нар'!EP295</f>
        <v>46524.380067504389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548036.42264999996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нар'!$EU295+'[4]УК ВР декабрь нар'!FV295+'[4]УК ВР декабрь нар'!EY295</f>
        <v>533542.23</v>
      </c>
      <c r="L41" s="34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нар'!EW295+'[4]УК ВР декабрь нар'!FA295+'[4]УК ВР декабрь нар'!FZ295</f>
        <v>2821.1539500000003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нар'!FL295+'[4]УК ВР декабрь нар'!GG295</f>
        <v>11673.038699999999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нар'!FS295+'[4]УК ВР декабрь нар'!GL295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5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1105117.0873582489</v>
      </c>
      <c r="G51" s="20"/>
      <c r="K51" s="20"/>
    </row>
    <row r="52" spans="1:15" ht="15.75" x14ac:dyDescent="0.25">
      <c r="A52" s="33" t="s">
        <v>66</v>
      </c>
      <c r="B52" s="42"/>
      <c r="C52" s="42"/>
      <c r="D52" s="42"/>
      <c r="E52" s="42"/>
      <c r="F52" s="27">
        <f>F53+F54+F55</f>
        <v>128353.24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33885.89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94467.35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1233470.3273582489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1253048.3400000001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1250634.1800000004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-461700.90764810739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I32" sqref="I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855468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79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'Череповецкая 11)4(2021)'!A2:G2</f>
        <v>перед собственниками дома по адресу: ул. Череповецкая 11/4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-18987.04</v>
      </c>
      <c r="F10" s="56">
        <f>SUM(F11:F16)</f>
        <v>-6842.64</v>
      </c>
      <c r="G10" s="56">
        <f>SUM(G11:G16)</f>
        <v>7372.25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3123.33</v>
      </c>
      <c r="G11" s="19">
        <v>8767.69</v>
      </c>
    </row>
    <row r="12" spans="1:9" ht="15.75" x14ac:dyDescent="0.25">
      <c r="A12" s="119" t="s">
        <v>10</v>
      </c>
      <c r="B12" s="120"/>
      <c r="C12" s="120"/>
      <c r="D12" s="121"/>
      <c r="E12" s="19">
        <v>-2330.2399999999998</v>
      </c>
      <c r="F12" s="19">
        <v>-866.59</v>
      </c>
      <c r="G12" s="19">
        <v>2553.13</v>
      </c>
    </row>
    <row r="13" spans="1:9" ht="15.75" x14ac:dyDescent="0.25">
      <c r="A13" s="119" t="s">
        <v>11</v>
      </c>
      <c r="B13" s="120"/>
      <c r="C13" s="120"/>
      <c r="D13" s="121"/>
      <c r="E13" s="19">
        <v>-1052.77</v>
      </c>
      <c r="F13" s="19">
        <v>-885.55</v>
      </c>
      <c r="G13" s="19">
        <v>650.5</v>
      </c>
    </row>
    <row r="14" spans="1:9" ht="15.75" x14ac:dyDescent="0.25">
      <c r="A14" s="119" t="s">
        <v>12</v>
      </c>
      <c r="B14" s="120"/>
      <c r="C14" s="120"/>
      <c r="D14" s="121"/>
      <c r="E14" s="19">
        <v>-4051.22</v>
      </c>
      <c r="F14" s="19">
        <v>-3798.12</v>
      </c>
      <c r="G14" s="19">
        <v>913.75</v>
      </c>
    </row>
    <row r="15" spans="1:9" ht="15.75" x14ac:dyDescent="0.25">
      <c r="A15" s="134" t="s">
        <v>13</v>
      </c>
      <c r="B15" s="134"/>
      <c r="C15" s="134"/>
      <c r="D15" s="134"/>
      <c r="E15" s="19">
        <v>-11552.81</v>
      </c>
      <c r="F15" s="19">
        <v>-4415.71</v>
      </c>
      <c r="G15" s="19">
        <v>-5512.82</v>
      </c>
    </row>
    <row r="16" spans="1:9" ht="15.75" x14ac:dyDescent="0.25">
      <c r="A16" s="119" t="s">
        <v>81</v>
      </c>
      <c r="B16" s="120"/>
      <c r="C16" s="120"/>
      <c r="D16" s="121"/>
      <c r="E16" s="19">
        <v>0</v>
      </c>
      <c r="F16" s="19">
        <v>0</v>
      </c>
      <c r="G16" s="19">
        <v>0</v>
      </c>
    </row>
    <row r="17" spans="1:10" ht="63.75" customHeight="1" x14ac:dyDescent="0.25">
      <c r="A17" s="135" t="s">
        <v>82</v>
      </c>
      <c r="B17" s="136"/>
      <c r="C17" s="136"/>
      <c r="D17" s="137"/>
      <c r="E17" s="19">
        <v>1086729.96</v>
      </c>
      <c r="F17" s="19">
        <v>1059229.03</v>
      </c>
      <c r="G17" s="19">
        <v>137192.06</v>
      </c>
    </row>
    <row r="18" spans="1:10" ht="15.75" hidden="1" x14ac:dyDescent="0.25">
      <c r="A18" s="134" t="s">
        <v>83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84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85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E22+E23+E24+E25</f>
        <v>261155.06999999998</v>
      </c>
      <c r="F21" s="57">
        <f t="shared" ref="F21:G21" si="0">F22+F23+F24+F25</f>
        <v>250731.01</v>
      </c>
      <c r="G21" s="57">
        <f t="shared" si="0"/>
        <v>38091.81</v>
      </c>
    </row>
    <row r="22" spans="1:10" ht="15.75" x14ac:dyDescent="0.25">
      <c r="A22" s="119" t="s">
        <v>55</v>
      </c>
      <c r="B22" s="120"/>
      <c r="C22" s="120"/>
      <c r="D22" s="121"/>
      <c r="E22" s="19">
        <v>1929.45</v>
      </c>
      <c r="F22" s="19">
        <v>1858.19</v>
      </c>
      <c r="G22" s="19">
        <v>341.66</v>
      </c>
    </row>
    <row r="23" spans="1:10" ht="15.75" x14ac:dyDescent="0.25">
      <c r="A23" s="119" t="s">
        <v>56</v>
      </c>
      <c r="B23" s="120"/>
      <c r="C23" s="120"/>
      <c r="D23" s="121"/>
      <c r="E23" s="19">
        <v>10585.04</v>
      </c>
      <c r="F23" s="19">
        <v>10180.48</v>
      </c>
      <c r="G23" s="19">
        <v>1569.42</v>
      </c>
    </row>
    <row r="24" spans="1:10" ht="15.75" x14ac:dyDescent="0.25">
      <c r="A24" s="119" t="s">
        <v>57</v>
      </c>
      <c r="B24" s="120"/>
      <c r="C24" s="120"/>
      <c r="D24" s="121"/>
      <c r="E24" s="19">
        <v>247781</v>
      </c>
      <c r="F24" s="19">
        <v>238688.72</v>
      </c>
      <c r="G24" s="19">
        <v>35324.769999999997</v>
      </c>
    </row>
    <row r="25" spans="1:10" ht="15.75" x14ac:dyDescent="0.25">
      <c r="A25" s="119" t="s">
        <v>87</v>
      </c>
      <c r="B25" s="120"/>
      <c r="C25" s="120"/>
      <c r="D25" s="121"/>
      <c r="E25" s="19">
        <v>859.58</v>
      </c>
      <c r="F25" s="19">
        <v>3.62</v>
      </c>
      <c r="G25" s="19">
        <v>855.96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88</v>
      </c>
      <c r="B30" s="87"/>
      <c r="C30" s="87"/>
      <c r="D30" s="87"/>
      <c r="E30" s="87"/>
      <c r="F30" s="37">
        <f>'Череповецкая 11)4(2021)'!F59</f>
        <v>-461700.90764810739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1030875.9073430578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нар'!W295+'[6]УК ВР декабрь нар'!EX295</f>
        <v>3275.4791080928808</v>
      </c>
      <c r="G33" s="1"/>
      <c r="H33" s="1"/>
      <c r="L33" s="34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нар'!X295+'[6]УК ВР декабрь нар'!EY295</f>
        <v>762.69782071676184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нар'!Y295+'[6]УК ВР декабрь нар'!EZ295+'[6]УК ВР декабрь нар'!FB295+'[6]УК ВР декабрь нар'!AW295</f>
        <v>885726.81789999991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нар'!AV295+'[6]УК ВР декабрь нар'!FQ295</f>
        <v>137730.66720001007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нар'!AY295+'[6]УК ВР декабрь нар'!FR295</f>
        <v>3380.2453142381864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SUM(F40:F44)+171945.28</f>
        <v>379257.9716249021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нар'!CQ295+'[6]УК ВР декабрь нар'!DX295</f>
        <v>105386.5447797104</v>
      </c>
      <c r="G40" s="1"/>
      <c r="H40" s="1"/>
      <c r="L40" s="34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нар'!CR295+'[6]УК ВР декабрь нар'!DY295</f>
        <v>24099.945037372483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нар'!DZ295+'[6]УК ВР декабрь нар'!CS295</f>
        <v>31546.679048025078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нар'!DE295+'[6]УК ВР декабрь нар'!ET295</f>
        <v>4854.1499999999996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нар'!DI295+'[6]УК ВР декабрь нар'!EU295</f>
        <v>41425.372759794176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537845.84100000001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нар'!GH295</f>
        <v>533542.23</v>
      </c>
      <c r="G46" s="1"/>
      <c r="H46" s="1"/>
      <c r="L46" s="34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нар'!GK295+'[6]УК ВР декабрь нар'!GL295+'[6]УК ВР декабрь нар'!GN295+'[6]УК ВР декабрь нар'!GO295+'[6]УК ВР декабрь нар'!GP295+'[6]УК ВР декабрь нар'!GQ295+'[6]УК ВР декабрь нар'!GR295+'[6]УК ВР декабрь нар'!GS295+'[6]УК ВР декабрь нар'!GT295+'[6]УК ВР декабрь нар'!GU295+'[6]УК ВР декабрь нар'!GV295</f>
        <v>4303.610999999999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5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1947979.7199679599</v>
      </c>
      <c r="H56" s="1"/>
      <c r="K56" s="20"/>
    </row>
    <row r="57" spans="1:15" ht="15.75" x14ac:dyDescent="0.25">
      <c r="A57" s="33" t="s">
        <v>66</v>
      </c>
      <c r="B57" s="43"/>
      <c r="C57" s="43"/>
      <c r="D57" s="43"/>
      <c r="E57" s="43"/>
      <c r="F57" s="27">
        <f>F58+F59+F60</f>
        <v>123551.93000000001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33603.360000000001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89948.57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2071531.6499679598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1086729.96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1059229.03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-1446502.5976160672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-1583694.6576160672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J17" sqref="J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91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'Череповецкая 11)4(2022)'!A2:G2</f>
        <v>перед собственниками дома по адресу: ул. Череповецкая 11/4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-3576</v>
      </c>
      <c r="G10" s="56">
        <f>SUM(G11:G16)</f>
        <v>10948.25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0</v>
      </c>
      <c r="G11" s="19">
        <v>8767.69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1.1299999999999999</v>
      </c>
      <c r="G12" s="19">
        <v>2552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0</v>
      </c>
      <c r="G13" s="19">
        <v>650.5</v>
      </c>
    </row>
    <row r="14" spans="1:9" ht="15.75" x14ac:dyDescent="0.25">
      <c r="A14" s="119" t="s">
        <v>12</v>
      </c>
      <c r="B14" s="120"/>
      <c r="C14" s="120"/>
      <c r="D14" s="121"/>
      <c r="E14" s="19">
        <v>0</v>
      </c>
      <c r="F14" s="19">
        <v>0</v>
      </c>
      <c r="G14" s="19">
        <v>913.75</v>
      </c>
    </row>
    <row r="15" spans="1:9" ht="15.75" x14ac:dyDescent="0.25">
      <c r="A15" s="134" t="s">
        <v>92</v>
      </c>
      <c r="B15" s="134"/>
      <c r="C15" s="134"/>
      <c r="D15" s="134"/>
      <c r="E15" s="19">
        <v>0</v>
      </c>
      <c r="F15" s="19">
        <v>-3577.13</v>
      </c>
      <c r="G15" s="19">
        <v>-1935.69</v>
      </c>
    </row>
    <row r="16" spans="1:9" ht="15.75" x14ac:dyDescent="0.25">
      <c r="A16" s="119" t="s">
        <v>81</v>
      </c>
      <c r="B16" s="120"/>
      <c r="C16" s="120"/>
      <c r="D16" s="121"/>
      <c r="E16" s="19">
        <v>0</v>
      </c>
      <c r="F16" s="19">
        <v>0</v>
      </c>
      <c r="G16" s="19">
        <v>0</v>
      </c>
    </row>
    <row r="17" spans="1:10" ht="63.75" customHeight="1" x14ac:dyDescent="0.25">
      <c r="A17" s="135" t="s">
        <v>82</v>
      </c>
      <c r="B17" s="136"/>
      <c r="C17" s="136"/>
      <c r="D17" s="137"/>
      <c r="E17" s="19">
        <v>1386897.81</v>
      </c>
      <c r="F17" s="19">
        <v>1296054.6299999999</v>
      </c>
      <c r="G17" s="19">
        <v>228035.24</v>
      </c>
    </row>
    <row r="18" spans="1:10" ht="15.75" hidden="1" x14ac:dyDescent="0.25">
      <c r="A18" s="134" t="s">
        <v>83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84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85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294693.73</v>
      </c>
      <c r="F21" s="57">
        <f>SUM(F22:F25)</f>
        <v>281597.70999999996</v>
      </c>
      <c r="G21" s="57">
        <f>SUM(G22:G25)</f>
        <v>51187.83</v>
      </c>
    </row>
    <row r="22" spans="1:10" ht="15.75" x14ac:dyDescent="0.25">
      <c r="A22" s="119" t="s">
        <v>93</v>
      </c>
      <c r="B22" s="120"/>
      <c r="C22" s="120"/>
      <c r="D22" s="121"/>
      <c r="E22" s="19">
        <v>10259.700000000001</v>
      </c>
      <c r="F22" s="19">
        <v>9832.08</v>
      </c>
      <c r="G22" s="19">
        <v>769.28</v>
      </c>
    </row>
    <row r="23" spans="1:10" ht="15.75" x14ac:dyDescent="0.25">
      <c r="A23" s="119" t="s">
        <v>94</v>
      </c>
      <c r="B23" s="120"/>
      <c r="C23" s="120"/>
      <c r="D23" s="121"/>
      <c r="E23" s="19">
        <v>9203.43</v>
      </c>
      <c r="F23" s="19">
        <v>8797.49</v>
      </c>
      <c r="G23" s="19">
        <v>1975.36</v>
      </c>
    </row>
    <row r="24" spans="1:10" ht="15.75" x14ac:dyDescent="0.25">
      <c r="A24" s="119" t="s">
        <v>57</v>
      </c>
      <c r="B24" s="120"/>
      <c r="C24" s="120"/>
      <c r="D24" s="121"/>
      <c r="E24" s="19">
        <v>272151</v>
      </c>
      <c r="F24" s="19">
        <v>259432.98</v>
      </c>
      <c r="G24" s="19">
        <v>48042.79</v>
      </c>
    </row>
    <row r="25" spans="1:10" ht="15.75" x14ac:dyDescent="0.25">
      <c r="A25" s="119" t="s">
        <v>87</v>
      </c>
      <c r="B25" s="120"/>
      <c r="C25" s="120"/>
      <c r="D25" s="121"/>
      <c r="E25" s="19">
        <v>3079.6</v>
      </c>
      <c r="F25" s="19">
        <v>3535.16</v>
      </c>
      <c r="G25" s="19">
        <v>400.4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95</v>
      </c>
      <c r="B30" s="87"/>
      <c r="C30" s="87"/>
      <c r="D30" s="87"/>
      <c r="E30" s="87"/>
      <c r="F30" s="37">
        <f>'Череповецкая 11)4(2022)'!F64</f>
        <v>-1446502.5976160672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13472.387172660954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нар'!W295+'[7]УК ВР декабрь нар'!FE295</f>
        <v>913.20020875280943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нар'!FF295+'[7]УК ВР декабрь нар'!X295</f>
        <v>223.01342295107941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нар'!Y295+'[7]УК ВР декабрь нар'!FH295+'[7]УК ВР декабрь нар'!AW295</f>
        <v>264.70999999999998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нар'!AV295+'[7]УК ВР декабрь нар'!FX295</f>
        <v>11129.320000002022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нар'!FY295+'[7]УК ВР декабрь нар'!AX295</f>
        <v>942.14354095504348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SUM(F40:F44)+192202.14</f>
        <v>460071.31367731752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6">
        <f>'[7]УК ВР март нар'!CQ295+'[7]УК ВР декабрь нар'!CT295+'[7]УК ВР декабрь нар'!ED295+'[7]УК ВР декабрь нар'!EE295</f>
        <v>214892.17345319319</v>
      </c>
      <c r="G40" s="1"/>
      <c r="H40" s="1"/>
      <c r="L40" s="34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нар'!CR295+'[7]УК ВР декабрь нар'!EF295</f>
        <v>5667.3655164226329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нар'!CS295+'[7]УК ВР декабрь нар'!EG295</f>
        <v>37015.155958785894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нар'!FA295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нар'!DI295+'[7]УК ВР декабрь нар'!FB295</f>
        <v>10294.478748915766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591783.07400000014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нар'!GO295+'[7]УК ВР декабрь нар'!GP295</f>
        <v>579350.42000000016</v>
      </c>
      <c r="G46" s="1"/>
      <c r="H46" s="1"/>
      <c r="L46" s="34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нар'!GR295+'[7]УК ВР декабрь нар'!GS295+'[7]УК ВР декабрь нар'!GT295+'[7]УК ВР декабрь нар'!GU295+'[7]УК ВР декабрь нар'!GV295+'[7]УК ВР декабрь нар'!GW295+'[7]УК ВР декабрь нар'!GX295+'[7]УК ВР декабрь нар'!GY295+'[7]УК ВР декабрь нар'!GZ295</f>
        <v>12432.654000000002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5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1065326.7748499787</v>
      </c>
      <c r="H56" s="1"/>
      <c r="K56" s="20"/>
    </row>
    <row r="57" spans="1:15" ht="15.75" x14ac:dyDescent="0.25">
      <c r="A57" s="33" t="s">
        <v>66</v>
      </c>
      <c r="B57" s="60"/>
      <c r="C57" s="60"/>
      <c r="D57" s="60"/>
      <c r="E57" s="60"/>
      <c r="F57" s="27">
        <f>F58+F59+F60</f>
        <v>132497.59999999998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45036.92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87460.68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1197824.3748499788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1386897.81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1296054.6299999999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-1257429.1624660459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-1485464.4024660459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Череповецкая 11)4</vt:lpstr>
      <vt:lpstr>Череповецкая 11)4(2019)</vt:lpstr>
      <vt:lpstr>Череповецкая 11)4(2020)</vt:lpstr>
      <vt:lpstr>Череповецкая 11)4(2021)</vt:lpstr>
      <vt:lpstr>Череповецкая 11)4(2022)</vt:lpstr>
      <vt:lpstr>Череповецкая 11)4(2023)</vt:lpstr>
      <vt:lpstr>'Череповецкая 11)4'!Область_печати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2024-05-20T11:46:06Z</cp:lastPrinted>
  <dcterms:created xsi:type="dcterms:W3CDTF">2013-05-24T09:13:10Z</dcterms:created>
  <dcterms:modified xsi:type="dcterms:W3CDTF">2024-05-20T11:46:09Z</dcterms:modified>
</cp:coreProperties>
</file>